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12" sheetId="56" r:id="rId1"/>
  </sheets>
  <definedNames>
    <definedName name="_xlnm.Print_Titles" localSheetId="0">'Gnahashvark N12'!$16:$16</definedName>
  </definedNames>
  <calcPr calcId="152511"/>
</workbook>
</file>

<file path=xl/calcChain.xml><?xml version="1.0" encoding="utf-8"?>
<calcChain xmlns="http://schemas.openxmlformats.org/spreadsheetml/2006/main">
  <c r="O50" i="56" l="1"/>
  <c r="O49" i="56"/>
  <c r="O48" i="56"/>
  <c r="T47" i="56"/>
  <c r="S47" i="56"/>
  <c r="O47" i="56"/>
  <c r="J47" i="56"/>
  <c r="H47" i="56"/>
  <c r="O46" i="56"/>
  <c r="O45" i="56"/>
  <c r="O44" i="56"/>
  <c r="T43" i="56"/>
  <c r="S43" i="56"/>
  <c r="O43" i="56"/>
  <c r="J43" i="56"/>
  <c r="H43" i="56"/>
  <c r="O42" i="56"/>
  <c r="O41" i="56"/>
  <c r="O40" i="56"/>
  <c r="T39" i="56"/>
  <c r="S39" i="56"/>
  <c r="O39" i="56"/>
  <c r="J39" i="56"/>
  <c r="H39" i="56"/>
  <c r="O38" i="56"/>
  <c r="O37" i="56"/>
  <c r="O36" i="56"/>
  <c r="T35" i="56"/>
  <c r="S35" i="56"/>
  <c r="O35" i="56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J27" i="56"/>
  <c r="H27" i="56"/>
  <c r="O22" i="56"/>
  <c r="O21" i="56"/>
  <c r="O20" i="56"/>
  <c r="T19" i="56"/>
  <c r="S19" i="56"/>
  <c r="O19" i="56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O11" i="56"/>
  <c r="T23" i="56"/>
  <c r="S23" i="56"/>
  <c r="H23" i="56"/>
  <c r="J23" i="56"/>
  <c r="T11" i="56"/>
  <c r="T15" i="56"/>
  <c r="S11" i="56"/>
  <c r="S15" i="56"/>
  <c r="H11" i="56"/>
  <c r="J11" i="56"/>
  <c r="H15" i="56"/>
  <c r="J15" i="56"/>
  <c r="Q19" i="56" l="1"/>
  <c r="Q27" i="56"/>
  <c r="R27" i="56" s="1"/>
  <c r="Q35" i="56"/>
  <c r="R35" i="56" s="1"/>
  <c r="Q39" i="56"/>
  <c r="R39" i="56" s="1"/>
  <c r="Q43" i="56"/>
  <c r="S52" i="56"/>
  <c r="S53" i="56" s="1"/>
  <c r="Q23" i="56"/>
  <c r="R23" i="56" s="1"/>
  <c r="Q47" i="56"/>
  <c r="R47" i="56" s="1"/>
  <c r="T52" i="56"/>
  <c r="T53" i="56" s="1"/>
  <c r="Q11" i="56"/>
  <c r="R11" i="56" s="1"/>
  <c r="Q15" i="56"/>
  <c r="F15" i="56" s="1"/>
  <c r="P15" i="56" s="1"/>
  <c r="Q31" i="56"/>
  <c r="F43" i="56"/>
  <c r="P43" i="56" s="1"/>
  <c r="R43" i="56"/>
  <c r="R19" i="56"/>
  <c r="F19" i="56"/>
  <c r="P19" i="56" s="1"/>
  <c r="F27" i="56"/>
  <c r="P27" i="56" s="1"/>
  <c r="F39" i="56"/>
  <c r="P39" i="56" s="1"/>
  <c r="F47" i="56"/>
  <c r="P47" i="56" s="1"/>
  <c r="R31" i="56"/>
  <c r="F31" i="56"/>
  <c r="P31" i="56" s="1"/>
  <c r="F35" i="56"/>
  <c r="P35" i="56" s="1"/>
  <c r="F23" i="56" l="1"/>
  <c r="P23" i="56" s="1"/>
  <c r="R15" i="56"/>
  <c r="R53" i="56" s="1"/>
  <c r="F11" i="56"/>
  <c r="P11" i="56" s="1"/>
  <c r="P53" i="56" s="1"/>
  <c r="F4" i="56" s="1"/>
</calcChain>
</file>

<file path=xl/sharedStrings.xml><?xml version="1.0" encoding="utf-8"?>
<sst xmlns="http://schemas.openxmlformats.org/spreadsheetml/2006/main" count="94" uniqueCount="61">
  <si>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</si>
  <si>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</si>
  <si>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</si>
  <si>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</si>
  <si>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</si>
  <si>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</si>
  <si>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</si>
  <si>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</si>
  <si>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</si>
  <si>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</si>
  <si>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</si>
  <si>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</si>
  <si>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</si>
  <si>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</si>
  <si>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</si>
  <si>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</si>
  <si>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</si>
  <si>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</si>
  <si>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</si>
  <si>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</si>
  <si>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</si>
  <si>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</si>
  <si>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</si>
  <si>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</si>
  <si>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</si>
  <si>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</si>
  <si>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</si>
  <si>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</si>
  <si>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</si>
  <si>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</si>
  <si>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</si>
  <si>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</si>
  <si>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</si>
  <si>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</si>
  <si>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E33-82</t>
  </si>
  <si>
    <t>E1-961</t>
  </si>
  <si>
    <t>´Ý³ÑáÕÇ ÏïñáõÙ Ó»éùáí</t>
  </si>
  <si>
    <t>E8-11</t>
  </si>
  <si>
    <t>¿É»Ïïñá¹</t>
  </si>
  <si>
    <t>ÛáõÕ³Ý»ñÏ</t>
  </si>
  <si>
    <t>ûÉÇý</t>
  </si>
  <si>
    <t>ïñáñí³Í Ý»ñÏ</t>
  </si>
  <si>
    <t>ËÇ×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</si>
  <si>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</si>
  <si>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Ø»ï³Õ³Ï³Ý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</si>
  <si>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</si>
  <si>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</si>
  <si>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</si>
  <si>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20x20x2ÙÙ</t>
    </r>
  </si>
  <si>
    <t>µ»ïáÝ B12.5</t>
  </si>
  <si>
    <t>¶Ý³Ñ³ßí³ñÏ N12 ²Õµ³Ù³Ý</t>
  </si>
  <si>
    <t>E9-247
ÏÇñ.</t>
  </si>
  <si>
    <t>²Õµ³Ù³ÝÇ å³ïñ³ëïáõÙ »õ ï»Õ³¹ñáõÙ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</si>
  <si>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30x20x2ÙÙ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</si>
  <si>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15x15x1.5ÙÙ</t>
    </r>
  </si>
  <si>
    <r>
      <t>Ø»ï³Õ³Ï³Ý ÃÇÃ»Õ 2ÙÙ Ñ³ëï., 0.7Ù</t>
    </r>
    <r>
      <rPr>
        <vertAlign val="superscript"/>
        <sz val="8"/>
        <rFont val="Arial Armenian"/>
        <family val="2"/>
      </rPr>
      <t>2</t>
    </r>
  </si>
  <si>
    <t>E15-614</t>
  </si>
  <si>
    <t>Ø»ï³Õ³Ï³Ý ÃÇÃ»ÕÇ ÛáõÕ³Ý»ñÏáõÙ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</si>
  <si>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20x30x2.5ÙÙ</t>
    </r>
  </si>
  <si>
    <r>
      <t>□</t>
    </r>
    <r>
      <rPr>
        <sz val="8"/>
        <rFont val="Arial Armenian"/>
        <family val="2"/>
      </rPr>
      <t>15x15x1.5ÙÙ</t>
    </r>
  </si>
  <si>
    <t>ÃÇÃ»Õ 2ÙÙ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</si>
</sst>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8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7" xfId="1" applyNumberFormat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8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7" xfId="1" applyNumberFormat="1" applyFont="1" applyFill="1" applyBorder="1" applyAlignment="1">
      <alignment horizontal="left" vertical="center"/>
    </xf>
    <xf numFmtId="164" fontId="4" fillId="0" borderId="8" xfId="1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166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3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4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5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6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7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8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89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0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1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2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3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4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5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6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7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8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99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0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1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2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3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4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5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6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7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8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09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0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1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2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3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4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5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6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7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8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19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0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1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2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3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4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5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6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7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8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29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0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1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2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3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4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5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6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7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8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39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0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1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2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3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4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5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6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7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8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49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0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1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2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3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4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5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6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7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8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59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0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1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2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3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4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5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6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7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8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69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0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1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2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3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4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5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6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7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8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79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0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1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2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3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4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5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6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87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8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89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0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1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2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3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4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5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6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7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8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499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0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1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2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3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4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5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6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7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8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09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0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1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2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3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4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5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6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7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8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19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0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1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2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3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4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5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6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7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8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29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0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1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2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3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4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5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6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7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8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39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0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1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2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3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4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5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6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7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8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49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0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1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2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3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4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5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6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7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8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59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0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1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2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3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4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5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6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7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8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69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0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1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2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3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4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5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6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7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8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79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0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1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2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3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4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5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6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7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8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89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0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1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592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3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4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5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6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7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8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599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0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1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2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3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4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5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6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7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8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09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0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1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2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3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4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5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6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7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8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19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0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1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2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3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4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5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6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7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8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29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0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1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2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3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4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5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6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7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8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39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0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1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2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3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4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5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6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7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8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49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0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1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2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3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4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5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6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7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8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59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0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1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2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3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4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5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6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7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8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69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0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1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2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3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4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5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6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7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8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79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0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1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2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3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4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5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6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7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8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89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0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1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2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3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4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5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6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3697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8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699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0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1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2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3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4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5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6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7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8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09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0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1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2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3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4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5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6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7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8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19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0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1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2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3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4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5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6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7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8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29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0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1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2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3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4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5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6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7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8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39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0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1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2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3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4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5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6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7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8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49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0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1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2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3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4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5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6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7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8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59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0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1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2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3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4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5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6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7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8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69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0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1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2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3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4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5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6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7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8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79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0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1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2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3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4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5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6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7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8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89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0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1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2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3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4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5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6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7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8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799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0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1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3802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3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4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5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6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7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8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09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0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1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2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3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4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5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6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7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8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19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0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1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2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3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4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5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6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7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8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29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0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1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2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3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4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5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6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7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8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39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0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1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2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3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4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5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6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7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8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49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0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1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2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3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4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5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6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7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8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59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0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1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2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3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4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5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6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7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8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69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0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1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2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3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4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5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6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7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8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79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0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1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2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3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4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5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6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7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8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89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0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1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2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3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4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5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6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7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8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899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0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1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2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3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4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5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6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3907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8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09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0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1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2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3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4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5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6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7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8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19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0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1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2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3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4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5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6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7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8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29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0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1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2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3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4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5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6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7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8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39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0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1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2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3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4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5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6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7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8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49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0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1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2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3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4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5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6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7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8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59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0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1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2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3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4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5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6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7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8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69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0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1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2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3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4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5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6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7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8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79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0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1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2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3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4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5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6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7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8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89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0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1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2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3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4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5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6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7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8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3999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0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1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2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3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4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5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6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7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8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09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0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1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012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1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2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3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4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5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6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7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8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09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0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11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8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19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0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1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2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3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4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5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6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7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8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29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0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1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2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3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4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5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6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7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8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39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0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1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2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3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4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5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6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7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8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9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0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1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2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3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4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5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6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7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8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9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0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1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2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3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4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5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6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7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8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9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0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1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2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3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4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5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6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7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8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9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0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1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2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3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4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5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6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7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8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89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0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1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2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3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4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5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6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7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8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99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0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1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2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3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4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5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6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7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8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09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0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1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2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3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4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5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6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7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8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19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0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1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222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3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4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5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6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7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8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29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0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1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2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3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4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5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6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7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8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39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0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1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2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3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4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5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6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7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8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49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0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1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2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3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4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5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6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7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8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59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0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1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2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3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4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5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6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7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8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69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0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1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2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3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4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5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6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7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8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79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0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1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2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3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4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5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6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7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8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89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0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1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2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3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4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5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6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7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8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299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0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1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2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3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4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5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6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7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8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09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0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1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2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3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4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5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6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7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8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19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0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1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2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3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4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5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6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327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8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29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0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1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2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3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4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5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6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7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8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39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0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1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2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3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4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5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6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7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8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49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0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1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2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3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4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5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6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7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8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59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0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1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2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3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4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5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6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7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8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69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0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1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2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3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4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5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6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7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8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79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0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1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2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3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4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5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6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7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8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89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0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1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2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3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4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5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6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7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8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399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0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1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2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3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4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5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6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7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8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09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0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1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1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6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7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8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29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0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1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2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3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4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5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6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7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8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39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0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1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2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3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4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5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6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7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8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49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0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1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2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3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4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5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6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7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8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59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0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1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2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3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4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5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6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7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8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69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0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1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2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3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4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5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6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7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8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79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0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1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2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3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4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5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6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7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8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89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0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1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2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3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4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5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6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7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8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499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0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1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2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3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4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5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6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7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8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09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1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4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5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6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7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8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29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0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1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2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3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4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5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6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7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8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39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0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1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2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3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4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5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6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7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8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49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0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1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2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3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4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5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6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7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8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59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0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1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2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3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4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5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6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7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8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69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0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1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2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3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4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5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6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7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8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79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0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1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2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3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4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5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6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7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8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89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0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1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2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3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4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5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6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7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8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599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0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1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2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3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4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5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6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7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0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1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2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3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4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5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6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7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8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29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0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1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2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3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4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5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6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7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8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39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0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1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2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3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4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5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6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7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8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49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0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1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2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3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4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5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6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7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8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59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0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1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2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3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4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5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6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7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8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69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0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1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2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3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4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5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6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7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8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79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0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1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2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3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4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5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6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7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8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89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0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1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2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3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4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5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6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7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8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699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0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1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2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3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4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5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0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1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0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1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2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3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4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5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6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7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8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29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0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1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2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3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4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5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6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7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8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39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0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1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2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3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4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5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6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7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8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49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0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1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2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3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4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5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6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7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8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59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0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1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2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3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4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5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6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7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8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69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0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1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2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3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4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5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6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7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8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79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0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1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2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3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4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5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6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7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8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89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0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1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2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3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4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5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6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7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8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799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0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1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2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3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0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8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19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0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1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2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3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4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5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6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7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8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29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0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1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2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3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4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5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6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7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8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39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0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1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2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3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4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5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6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7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8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49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0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1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2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3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4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5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6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7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8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59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0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1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2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3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4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5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6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7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8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69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0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1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2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3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4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5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6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7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8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79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0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1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2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3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4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5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6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7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8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89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0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1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2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3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4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5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6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7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8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899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0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1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2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3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4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5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6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7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8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09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0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1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2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3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4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5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6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7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8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19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0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1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2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3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4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5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6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7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8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29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0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1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2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3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4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5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6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7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8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39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0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1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2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3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4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5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6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7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8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49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0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1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2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3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4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5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6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957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8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59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0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1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2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3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4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5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6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7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8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69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0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1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2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3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4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5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6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7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8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79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0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1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2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3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4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5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6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7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8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89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0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1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2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3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4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5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6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7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8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999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0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1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2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3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4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5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6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7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8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09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0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1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2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3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4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5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6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7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8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19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0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1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2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3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4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5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6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7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8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29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0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1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2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3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4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5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6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7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8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39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0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1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2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3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4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5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6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7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8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49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0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1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2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3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4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5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6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7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8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59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0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1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2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3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4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5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6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7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8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69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0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1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2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3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4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5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6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7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8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79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0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1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2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3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4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5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6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7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8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89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0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1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2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3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4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5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6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7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8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099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0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1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2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3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4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5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6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7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8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09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0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1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2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3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4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5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6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7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118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19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0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1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2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3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4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5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6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7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8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29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0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1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2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3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4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5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6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7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8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39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0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1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2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3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4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5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6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7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8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49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0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1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2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3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4" name="Line 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5" name="Line 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6" name="Line 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7" name="Line 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8" name="Line 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59" name="Line 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0" name="Line 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1" name="Line 15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2" name="Line 15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3" name="Line 15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4" name="Line 15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5" name="Line 15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6" name="Line 15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7" name="Line 15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8" name="Line 15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69" name="Line 15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0" name="Line 15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1" name="Line 15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2" name="Line 15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3" name="Line 15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4" name="Line 15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5" name="Line 157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6" name="Line 157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7" name="Line 157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8" name="Line 157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79" name="Line 157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0" name="Line 157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1" name="Line 157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2" name="Line 157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3" name="Line 158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4" name="Line 158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5" name="Line 158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6" name="Line 158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7" name="Line 158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8" name="Line 158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89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0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1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2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3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4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5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6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7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8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199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0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1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2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0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7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8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19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0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1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2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3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4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5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6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7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8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29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0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1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2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3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4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5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6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7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8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39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0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1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2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3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4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5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6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7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8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49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0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1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2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3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4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5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6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7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8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59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0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1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2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3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4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5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6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7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8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69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0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1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2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3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4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5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6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7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8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79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0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1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2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3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4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5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6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7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8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89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0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1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2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3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4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5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6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7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8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299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0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0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5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6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7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8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19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0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1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2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3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4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5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6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7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8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29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0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1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2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3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4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5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6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7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8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39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0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1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2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3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4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5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6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7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8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49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0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1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2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3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4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5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6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7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8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59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0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1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2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3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4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5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6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7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8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69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0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1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2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3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4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5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6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7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8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79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0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1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2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3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4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5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6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7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8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89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0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1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2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3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4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5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6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7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8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39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0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3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4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5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6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7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8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19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0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1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2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3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4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5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6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7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8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29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0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1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2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3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4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5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6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7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8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39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0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1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2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3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4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5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6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7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8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49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0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1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2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3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4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5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6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7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8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59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0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1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2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3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4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5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6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7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8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69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0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1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2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3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4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5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6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7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8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79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0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1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2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3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4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5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6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7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8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89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0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1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2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3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4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5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6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49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0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1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2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3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4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5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6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7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8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19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0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1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2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3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4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5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6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7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8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29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0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1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2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3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4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5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6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7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8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39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0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1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2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3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4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5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6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7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8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49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0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1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2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3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4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5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6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7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8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59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0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1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2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3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4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5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6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7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8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69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0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1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2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3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4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5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6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7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8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79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0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1" name="Line 17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2" name="Line 17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3" name="Line 17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4" name="Line 17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5" name="Line 17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6" name="Line 17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7" name="Line 174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8" name="Line 175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89" name="Line 175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0" name="Line 175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1" name="Line 175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2" name="Line 175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3" name="Line 175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4" name="Line 175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59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09" name="Line 31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0" name="Line 31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1" name="Line 31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2" name="Line 31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3" name="Line 31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4" name="Line 31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5" name="Line 31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6" name="Line 31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7" name="Line 31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8" name="Line 31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19" name="Line 31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0" name="Line 31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1" name="Line 31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2" name="Line 31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3" name="Line 23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4" name="Line 23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5" name="Line 23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6" name="Line 23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7" name="Line 23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8" name="Line 234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29" name="Line 234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0" name="Line 24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1" name="Line 244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2" name="Line 244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3" name="Line 244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4" name="Line 244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5" name="Line 244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6" name="Line 244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7" name="Line 31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8" name="Line 31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39" name="Line 31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0" name="Line 31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1" name="Line 31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2" name="Line 311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3" name="Line 311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4" name="Line 32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5" name="Line 32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6" name="Line 32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7" name="Line 32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8" name="Line 32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49" name="Line 320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0" name="Line 320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1" name="Line 17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2" name="Line 17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3" name="Line 17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4" name="Line 17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5" name="Line 17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6" name="Line 17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7" name="Line 17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8" name="Line 17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59" name="Line 17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0" name="Line 17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1" name="Line 17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2" name="Line 17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3" name="Line 17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4" name="Line 17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5" name="Line 175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6" name="Line 175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7" name="Line 175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8" name="Line 176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69" name="Line 176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0" name="Line 176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1" name="Line 176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2" name="Line 176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3" name="Line 176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4" name="Line 176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5" name="Line 176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6" name="Line 176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7" name="Line 176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8" name="Line 177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79" name="Line 208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0" name="Line 208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1" name="Line 208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2" name="Line 208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3" name="Line 209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4" name="Line 209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5" name="Line 209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6" name="Line 209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7" name="Line 20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8" name="Line 20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89" name="Line 20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0" name="Line 20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1" name="Line 20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2" name="Line 20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3" name="Line 182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4" name="Line 182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5" name="Line 182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6" name="Line 183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7" name="Line 183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8" name="Line 183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699" name="Line 183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0" name="Line 183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1" name="Line 183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2" name="Line 183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3" name="Line 183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4" name="Line 183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5" name="Line 183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6" name="Line 184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7" name="Line 181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8" name="Line 181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09" name="Line 181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0" name="Line 181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1" name="Line 181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2" name="Line 181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3" name="Line 181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4" name="Line 182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5" name="Line 182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6" name="Line 182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7" name="Line 182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8" name="Line 182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19" name="Line 182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0" name="Line 182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1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2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3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4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5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6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7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8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29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0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1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2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3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4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5" name="Line 169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6" name="Line 169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7" name="Line 169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8" name="Line 169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39" name="Line 1698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0" name="Line 1699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1" name="Line 1700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2" name="Line 1701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3" name="Line 1702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4" name="Line 1703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5" name="Line 1704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6" name="Line 1705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7" name="Line 1706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5748" name="Line 1707"/>
        <xdr:cNvSpPr>
          <a:spLocks noChangeShapeType="1"/>
        </xdr:cNvSpPr>
      </xdr:nvSpPr>
      <xdr:spPr bwMode="auto">
        <a:xfrm>
          <a:off x="4829175" y="574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49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0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1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2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3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4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5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6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7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8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59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0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1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2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3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4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5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6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7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8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69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0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1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2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3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4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5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6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7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8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79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0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1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2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3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4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5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6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7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8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89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0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1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2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3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4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5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6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7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8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799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0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1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2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3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4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5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6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7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8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09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0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1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2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3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4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5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6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7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8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19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0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1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2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3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4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5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6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7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8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29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0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1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2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3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4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5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6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7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8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39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0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1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2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3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4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5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6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7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8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49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0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1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2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3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4" name="Line 98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5" name="Line 98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6" name="Line 98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7" name="Line 98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8" name="Line 98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59" name="Line 98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0" name="Line 98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1" name="Line 98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2" name="Line 98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3" name="Line 98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4" name="Line 98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5" name="Line 98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6" name="Line 98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7" name="Line 98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8" name="Line 16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69" name="Line 16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0" name="Line 16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1" name="Line 16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2" name="Line 16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3" name="Line 16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4" name="Line 17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5" name="Line 17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6" name="Line 17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7" name="Line 17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8" name="Line 17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79" name="Line 17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0" name="Line 17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1" name="Line 17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2" name="Line 20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3" name="Line 20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4" name="Line 20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5" name="Line 20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6" name="Line 20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7" name="Line 20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8" name="Line 20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89" name="Line 20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0" name="Line 20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1" name="Line 20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2" name="Line 20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3" name="Line 20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4" name="Line 20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5" name="Line 20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6" name="Line 20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7" name="Line 20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8" name="Line 20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899" name="Line 20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0" name="Line 20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1" name="Line 20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2" name="Line 20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3" name="Line 21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4" name="Line 21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5" name="Line 21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6" name="Line 21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7" name="Line 21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8" name="Line 21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5909" name="Line 21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0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1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2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3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4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5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6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Zeros="0" tabSelected="1" workbookViewId="0">
      <selection activeCell="C43" sqref="C43:C46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5.2851562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68" t="s">
        <v>50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60" t="s">
        <v>4</v>
      </c>
      <c r="K3" s="60"/>
      <c r="L3" s="69" t="s">
        <v>6</v>
      </c>
      <c r="M3" s="69"/>
      <c r="N3" s="69"/>
      <c r="O3" s="69"/>
      <c r="P3" s="4">
        <v>2071.5300000000002</v>
      </c>
    </row>
    <row r="4" spans="1:20" ht="13.5" x14ac:dyDescent="0.2">
      <c r="A4" s="70" t="s">
        <v>25</v>
      </c>
      <c r="B4" s="70"/>
      <c r="C4" s="70"/>
      <c r="D4" s="70"/>
      <c r="E4" s="70"/>
      <c r="F4" s="71">
        <f>P53</f>
        <v>11.44210858988</v>
      </c>
      <c r="G4" s="72"/>
      <c r="H4" s="7" t="s">
        <v>3</v>
      </c>
      <c r="L4" s="69" t="s">
        <v>5</v>
      </c>
      <c r="M4" s="69"/>
      <c r="N4" s="69"/>
      <c r="O4" s="69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4" t="s">
        <v>1</v>
      </c>
      <c r="B6" s="73" t="s">
        <v>7</v>
      </c>
      <c r="C6" s="74" t="s">
        <v>8</v>
      </c>
      <c r="D6" s="73" t="s">
        <v>9</v>
      </c>
      <c r="E6" s="73" t="s">
        <v>2</v>
      </c>
      <c r="F6" s="73" t="s">
        <v>10</v>
      </c>
      <c r="G6" s="74" t="s">
        <v>15</v>
      </c>
      <c r="H6" s="74"/>
      <c r="I6" s="74"/>
      <c r="J6" s="74"/>
      <c r="K6" s="74"/>
      <c r="L6" s="74"/>
      <c r="M6" s="74"/>
      <c r="N6" s="74"/>
      <c r="O6" s="74"/>
      <c r="P6" s="74" t="s">
        <v>24</v>
      </c>
      <c r="Q6" s="74" t="s">
        <v>23</v>
      </c>
      <c r="R6" s="74" t="s">
        <v>0</v>
      </c>
      <c r="S6" s="74"/>
      <c r="T6" s="74"/>
    </row>
    <row r="7" spans="1:20" ht="13.5" customHeight="1" x14ac:dyDescent="0.2">
      <c r="A7" s="74"/>
      <c r="B7" s="73"/>
      <c r="C7" s="74"/>
      <c r="D7" s="73"/>
      <c r="E7" s="73"/>
      <c r="F7" s="73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 t="s">
        <v>26</v>
      </c>
      <c r="S7" s="74" t="s">
        <v>11</v>
      </c>
      <c r="T7" s="74" t="s">
        <v>27</v>
      </c>
    </row>
    <row r="8" spans="1:20" ht="27.75" customHeight="1" x14ac:dyDescent="0.2">
      <c r="A8" s="74"/>
      <c r="B8" s="73"/>
      <c r="C8" s="74"/>
      <c r="D8" s="73"/>
      <c r="E8" s="73"/>
      <c r="F8" s="73"/>
      <c r="G8" s="74" t="s">
        <v>11</v>
      </c>
      <c r="H8" s="74"/>
      <c r="I8" s="74" t="s">
        <v>14</v>
      </c>
      <c r="J8" s="74"/>
      <c r="K8" s="74" t="s">
        <v>16</v>
      </c>
      <c r="L8" s="74"/>
      <c r="M8" s="74"/>
      <c r="N8" s="74"/>
      <c r="O8" s="74"/>
      <c r="P8" s="74"/>
      <c r="Q8" s="74"/>
      <c r="R8" s="74"/>
      <c r="S8" s="74"/>
      <c r="T8" s="74"/>
    </row>
    <row r="9" spans="1:20" s="18" customFormat="1" ht="42.75" x14ac:dyDescent="0.2">
      <c r="A9" s="74"/>
      <c r="B9" s="73"/>
      <c r="C9" s="74"/>
      <c r="D9" s="73"/>
      <c r="E9" s="73"/>
      <c r="F9" s="73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 x14ac:dyDescent="0.2">
      <c r="A11" s="36">
        <v>1</v>
      </c>
      <c r="B11" s="82" t="s">
        <v>51</v>
      </c>
      <c r="C11" s="55" t="s">
        <v>52</v>
      </c>
      <c r="D11" s="52" t="s">
        <v>33</v>
      </c>
      <c r="E11" s="83">
        <v>1.41E-2</v>
      </c>
      <c r="F11" s="46">
        <f>H11+J11+Q11</f>
        <v>202.46711800000003</v>
      </c>
      <c r="G11" s="51">
        <v>54.2</v>
      </c>
      <c r="H11" s="89">
        <f>G11*$P$3/1000</f>
        <v>112.27692600000002</v>
      </c>
      <c r="I11" s="87">
        <v>24.4</v>
      </c>
      <c r="J11" s="32">
        <f>I11*$P$4/1000</f>
        <v>71.606191999999993</v>
      </c>
      <c r="K11" s="29" t="s">
        <v>38</v>
      </c>
      <c r="L11" s="29" t="s">
        <v>28</v>
      </c>
      <c r="M11" s="29">
        <v>23</v>
      </c>
      <c r="N11" s="25">
        <v>0.80800000000000005</v>
      </c>
      <c r="O11" s="5">
        <f t="shared" ref="O11:O30" si="0">M11*N11</f>
        <v>18.584</v>
      </c>
      <c r="P11" s="32">
        <f>E11*F11</f>
        <v>2.8547863638000002</v>
      </c>
      <c r="Q11" s="32">
        <f>SUM(O11:O14)</f>
        <v>18.584</v>
      </c>
      <c r="R11" s="32">
        <f>E11*Q11</f>
        <v>0.2620344</v>
      </c>
      <c r="S11" s="32">
        <f>E11*G11</f>
        <v>0.76422000000000001</v>
      </c>
      <c r="T11" s="32">
        <f>E11*I11</f>
        <v>0.34403999999999996</v>
      </c>
    </row>
    <row r="12" spans="1:20" ht="12" customHeight="1" x14ac:dyDescent="0.2">
      <c r="A12" s="37"/>
      <c r="B12" s="84"/>
      <c r="C12" s="56"/>
      <c r="D12" s="53"/>
      <c r="E12" s="83"/>
      <c r="F12" s="47"/>
      <c r="G12" s="51"/>
      <c r="H12" s="89"/>
      <c r="I12" s="87"/>
      <c r="J12" s="32"/>
      <c r="K12" s="29"/>
      <c r="L12" s="29"/>
      <c r="M12" s="29"/>
      <c r="N12" s="25"/>
      <c r="O12" s="5">
        <f t="shared" si="0"/>
        <v>0</v>
      </c>
      <c r="P12" s="32"/>
      <c r="Q12" s="32"/>
      <c r="R12" s="32"/>
      <c r="S12" s="32"/>
      <c r="T12" s="32"/>
    </row>
    <row r="13" spans="1:20" ht="12" customHeight="1" x14ac:dyDescent="0.2">
      <c r="A13" s="37"/>
      <c r="B13" s="84"/>
      <c r="C13" s="56"/>
      <c r="D13" s="53"/>
      <c r="E13" s="83"/>
      <c r="F13" s="47"/>
      <c r="G13" s="51"/>
      <c r="H13" s="89"/>
      <c r="I13" s="87"/>
      <c r="J13" s="32"/>
      <c r="K13" s="29"/>
      <c r="L13" s="29"/>
      <c r="M13" s="31"/>
      <c r="N13" s="25"/>
      <c r="O13" s="5">
        <f t="shared" si="0"/>
        <v>0</v>
      </c>
      <c r="P13" s="32"/>
      <c r="Q13" s="32"/>
      <c r="R13" s="32"/>
      <c r="S13" s="32"/>
      <c r="T13" s="32"/>
    </row>
    <row r="14" spans="1:20" ht="12" customHeight="1" x14ac:dyDescent="0.2">
      <c r="A14" s="38"/>
      <c r="B14" s="85"/>
      <c r="C14" s="57"/>
      <c r="D14" s="54"/>
      <c r="E14" s="83"/>
      <c r="F14" s="48"/>
      <c r="G14" s="51"/>
      <c r="H14" s="89"/>
      <c r="I14" s="87"/>
      <c r="J14" s="32"/>
      <c r="K14" s="29"/>
      <c r="L14" s="29"/>
      <c r="M14" s="29"/>
      <c r="N14" s="25"/>
      <c r="O14" s="5">
        <f t="shared" si="0"/>
        <v>0</v>
      </c>
      <c r="P14" s="32"/>
      <c r="Q14" s="32"/>
      <c r="R14" s="32"/>
      <c r="S14" s="32"/>
      <c r="T14" s="32"/>
    </row>
    <row r="15" spans="1:20" ht="12" customHeight="1" x14ac:dyDescent="0.2">
      <c r="A15" s="36">
        <v>2</v>
      </c>
      <c r="B15" s="82" t="s">
        <v>29</v>
      </c>
      <c r="C15" s="64" t="s">
        <v>53</v>
      </c>
      <c r="D15" s="52" t="s">
        <v>28</v>
      </c>
      <c r="E15" s="86">
        <v>0.56000000000000005</v>
      </c>
      <c r="F15" s="46">
        <f>H15+J15+Q15</f>
        <v>0.375</v>
      </c>
      <c r="G15" s="51"/>
      <c r="H15" s="32">
        <f>G15*$P$3/1000</f>
        <v>0</v>
      </c>
      <c r="I15" s="88"/>
      <c r="J15" s="32">
        <f>I15*$P$4/1000</f>
        <v>0</v>
      </c>
      <c r="K15" s="26" t="s">
        <v>58</v>
      </c>
      <c r="L15" s="29" t="s">
        <v>28</v>
      </c>
      <c r="M15" s="29">
        <v>1</v>
      </c>
      <c r="N15" s="25">
        <v>0.375</v>
      </c>
      <c r="O15" s="5">
        <f t="shared" si="0"/>
        <v>0.375</v>
      </c>
      <c r="P15" s="32">
        <f>E15*F15</f>
        <v>0.21000000000000002</v>
      </c>
      <c r="Q15" s="32">
        <f>SUM(O15:O18)</f>
        <v>0.375</v>
      </c>
      <c r="R15" s="32">
        <f>E15*Q15</f>
        <v>0.21000000000000002</v>
      </c>
      <c r="S15" s="32">
        <f>E15*G15</f>
        <v>0</v>
      </c>
      <c r="T15" s="32">
        <f>E15*I15</f>
        <v>0</v>
      </c>
    </row>
    <row r="16" spans="1:20" ht="12" customHeight="1" x14ac:dyDescent="0.2">
      <c r="A16" s="37"/>
      <c r="B16" s="84"/>
      <c r="C16" s="65"/>
      <c r="D16" s="53"/>
      <c r="E16" s="86"/>
      <c r="F16" s="47"/>
      <c r="G16" s="51"/>
      <c r="H16" s="32"/>
      <c r="I16" s="88"/>
      <c r="J16" s="32"/>
      <c r="K16" s="29"/>
      <c r="L16" s="29"/>
      <c r="M16" s="29"/>
      <c r="N16" s="25"/>
      <c r="O16" s="5">
        <f t="shared" si="0"/>
        <v>0</v>
      </c>
      <c r="P16" s="32"/>
      <c r="Q16" s="32"/>
      <c r="R16" s="32"/>
      <c r="S16" s="32"/>
      <c r="T16" s="32"/>
    </row>
    <row r="17" spans="1:20" ht="12" customHeight="1" x14ac:dyDescent="0.2">
      <c r="A17" s="37"/>
      <c r="B17" s="84"/>
      <c r="C17" s="65"/>
      <c r="D17" s="53"/>
      <c r="E17" s="86"/>
      <c r="F17" s="47"/>
      <c r="G17" s="51"/>
      <c r="H17" s="32"/>
      <c r="I17" s="88"/>
      <c r="J17" s="32"/>
      <c r="K17" s="29"/>
      <c r="L17" s="29"/>
      <c r="M17" s="31"/>
      <c r="N17" s="25"/>
      <c r="O17" s="5">
        <f t="shared" si="0"/>
        <v>0</v>
      </c>
      <c r="P17" s="32"/>
      <c r="Q17" s="32"/>
      <c r="R17" s="32"/>
      <c r="S17" s="32"/>
      <c r="T17" s="32"/>
    </row>
    <row r="18" spans="1:20" ht="12" customHeight="1" x14ac:dyDescent="0.2">
      <c r="A18" s="38"/>
      <c r="B18" s="85"/>
      <c r="C18" s="66"/>
      <c r="D18" s="54"/>
      <c r="E18" s="86"/>
      <c r="F18" s="48"/>
      <c r="G18" s="51"/>
      <c r="H18" s="32"/>
      <c r="I18" s="88"/>
      <c r="J18" s="32"/>
      <c r="K18" s="29"/>
      <c r="L18" s="29"/>
      <c r="M18" s="29"/>
      <c r="N18" s="25"/>
      <c r="O18" s="5">
        <f t="shared" si="0"/>
        <v>0</v>
      </c>
      <c r="P18" s="32"/>
      <c r="Q18" s="32"/>
      <c r="R18" s="32"/>
      <c r="S18" s="32"/>
      <c r="T18" s="32"/>
    </row>
    <row r="19" spans="1:20" ht="12" customHeight="1" x14ac:dyDescent="0.2">
      <c r="A19" s="36">
        <v>3</v>
      </c>
      <c r="B19" s="49" t="s">
        <v>29</v>
      </c>
      <c r="C19" s="49" t="s">
        <v>43</v>
      </c>
      <c r="D19" s="50" t="s">
        <v>28</v>
      </c>
      <c r="E19" s="43">
        <v>1.79</v>
      </c>
      <c r="F19" s="46">
        <f>H19+J19+Q19</f>
        <v>0.378</v>
      </c>
      <c r="G19" s="33"/>
      <c r="H19" s="32">
        <f>G19*$P$3/1000</f>
        <v>0</v>
      </c>
      <c r="I19" s="33"/>
      <c r="J19" s="32">
        <f>I19*$P$4/1000</f>
        <v>0</v>
      </c>
      <c r="K19" s="30" t="s">
        <v>48</v>
      </c>
      <c r="L19" s="29" t="s">
        <v>28</v>
      </c>
      <c r="M19" s="29">
        <v>1</v>
      </c>
      <c r="N19" s="25">
        <v>0.378</v>
      </c>
      <c r="O19" s="5">
        <f t="shared" si="0"/>
        <v>0.378</v>
      </c>
      <c r="P19" s="32">
        <f>E19*F19</f>
        <v>0.67662</v>
      </c>
      <c r="Q19" s="32">
        <f>SUM(O19:O22)</f>
        <v>0.378</v>
      </c>
      <c r="R19" s="32">
        <f>E19*Q19</f>
        <v>0.67662</v>
      </c>
      <c r="S19" s="32">
        <f>E19*G19</f>
        <v>0</v>
      </c>
      <c r="T19" s="32">
        <f>E19*I19</f>
        <v>0</v>
      </c>
    </row>
    <row r="20" spans="1:20" ht="12" customHeight="1" x14ac:dyDescent="0.2">
      <c r="A20" s="37"/>
      <c r="B20" s="49"/>
      <c r="C20" s="49"/>
      <c r="D20" s="50"/>
      <c r="E20" s="44"/>
      <c r="F20" s="47"/>
      <c r="G20" s="34"/>
      <c r="H20" s="32"/>
      <c r="I20" s="34"/>
      <c r="J20" s="32"/>
      <c r="K20" s="29"/>
      <c r="L20" s="29"/>
      <c r="M20" s="29"/>
      <c r="N20" s="25"/>
      <c r="O20" s="5">
        <f t="shared" si="0"/>
        <v>0</v>
      </c>
      <c r="P20" s="32"/>
      <c r="Q20" s="32"/>
      <c r="R20" s="32"/>
      <c r="S20" s="32"/>
      <c r="T20" s="32"/>
    </row>
    <row r="21" spans="1:20" ht="12" customHeight="1" x14ac:dyDescent="0.2">
      <c r="A21" s="37"/>
      <c r="B21" s="49"/>
      <c r="C21" s="49"/>
      <c r="D21" s="50"/>
      <c r="E21" s="44"/>
      <c r="F21" s="47"/>
      <c r="G21" s="34"/>
      <c r="H21" s="32"/>
      <c r="I21" s="34"/>
      <c r="J21" s="32"/>
      <c r="K21" s="26"/>
      <c r="L21" s="27"/>
      <c r="M21" s="28"/>
      <c r="N21" s="25"/>
      <c r="O21" s="5">
        <f t="shared" si="0"/>
        <v>0</v>
      </c>
      <c r="P21" s="32"/>
      <c r="Q21" s="32"/>
      <c r="R21" s="32"/>
      <c r="S21" s="32"/>
      <c r="T21" s="32"/>
    </row>
    <row r="22" spans="1:20" ht="12" customHeight="1" x14ac:dyDescent="0.2">
      <c r="A22" s="38"/>
      <c r="B22" s="49"/>
      <c r="C22" s="49"/>
      <c r="D22" s="50"/>
      <c r="E22" s="45"/>
      <c r="F22" s="48"/>
      <c r="G22" s="35"/>
      <c r="H22" s="32"/>
      <c r="I22" s="35"/>
      <c r="J22" s="32"/>
      <c r="K22" s="29"/>
      <c r="L22" s="29"/>
      <c r="M22" s="29"/>
      <c r="N22" s="25"/>
      <c r="O22" s="5">
        <f t="shared" si="0"/>
        <v>0</v>
      </c>
      <c r="P22" s="32"/>
      <c r="Q22" s="32"/>
      <c r="R22" s="32"/>
      <c r="S22" s="32"/>
      <c r="T22" s="32"/>
    </row>
    <row r="23" spans="1:20" ht="12" customHeight="1" x14ac:dyDescent="0.2">
      <c r="A23" s="36">
        <v>4</v>
      </c>
      <c r="B23" s="49" t="s">
        <v>29</v>
      </c>
      <c r="C23" s="49" t="s">
        <v>54</v>
      </c>
      <c r="D23" s="50" t="s">
        <v>28</v>
      </c>
      <c r="E23" s="76">
        <v>0.79600000000000004</v>
      </c>
      <c r="F23" s="46">
        <f>H23+J23+Q23</f>
        <v>0.46300000000000002</v>
      </c>
      <c r="G23" s="33"/>
      <c r="H23" s="32">
        <f>G23*$P$3/1000</f>
        <v>0</v>
      </c>
      <c r="I23" s="33"/>
      <c r="J23" s="32">
        <f>I23*$P$4/1000</f>
        <v>0</v>
      </c>
      <c r="K23" s="30" t="s">
        <v>59</v>
      </c>
      <c r="L23" s="29" t="s">
        <v>28</v>
      </c>
      <c r="M23" s="29">
        <v>1</v>
      </c>
      <c r="N23" s="25">
        <v>0.46300000000000002</v>
      </c>
      <c r="O23" s="5">
        <f t="shared" si="0"/>
        <v>0.46300000000000002</v>
      </c>
      <c r="P23" s="32">
        <f>E23*F23</f>
        <v>0.36854800000000004</v>
      </c>
      <c r="Q23" s="32">
        <f>SUM(O23:O26)</f>
        <v>0.46300000000000002</v>
      </c>
      <c r="R23" s="32">
        <f>E23*Q23</f>
        <v>0.36854800000000004</v>
      </c>
      <c r="S23" s="32">
        <f>E23*G23</f>
        <v>0</v>
      </c>
      <c r="T23" s="32">
        <f>E23*I23</f>
        <v>0</v>
      </c>
    </row>
    <row r="24" spans="1:20" ht="12" customHeight="1" x14ac:dyDescent="0.2">
      <c r="A24" s="37"/>
      <c r="B24" s="49"/>
      <c r="C24" s="49"/>
      <c r="D24" s="50"/>
      <c r="E24" s="77"/>
      <c r="F24" s="47"/>
      <c r="G24" s="34"/>
      <c r="H24" s="32"/>
      <c r="I24" s="34"/>
      <c r="J24" s="32"/>
      <c r="K24" s="29"/>
      <c r="L24" s="29"/>
      <c r="M24" s="29"/>
      <c r="N24" s="25"/>
      <c r="O24" s="5">
        <f t="shared" si="0"/>
        <v>0</v>
      </c>
      <c r="P24" s="32"/>
      <c r="Q24" s="32"/>
      <c r="R24" s="32"/>
      <c r="S24" s="32"/>
      <c r="T24" s="32"/>
    </row>
    <row r="25" spans="1:20" ht="12" customHeight="1" x14ac:dyDescent="0.2">
      <c r="A25" s="37"/>
      <c r="B25" s="49"/>
      <c r="C25" s="49"/>
      <c r="D25" s="50"/>
      <c r="E25" s="77"/>
      <c r="F25" s="47"/>
      <c r="G25" s="34"/>
      <c r="H25" s="32"/>
      <c r="I25" s="34"/>
      <c r="J25" s="32"/>
      <c r="K25" s="26"/>
      <c r="L25" s="27"/>
      <c r="M25" s="28"/>
      <c r="N25" s="25"/>
      <c r="O25" s="5">
        <f t="shared" si="0"/>
        <v>0</v>
      </c>
      <c r="P25" s="32"/>
      <c r="Q25" s="32"/>
      <c r="R25" s="32"/>
      <c r="S25" s="32"/>
      <c r="T25" s="32"/>
    </row>
    <row r="26" spans="1:20" ht="12" customHeight="1" x14ac:dyDescent="0.2">
      <c r="A26" s="38"/>
      <c r="B26" s="49"/>
      <c r="C26" s="49"/>
      <c r="D26" s="50"/>
      <c r="E26" s="78"/>
      <c r="F26" s="48"/>
      <c r="G26" s="35"/>
      <c r="H26" s="32"/>
      <c r="I26" s="35"/>
      <c r="J26" s="32"/>
      <c r="K26" s="29"/>
      <c r="L26" s="29"/>
      <c r="M26" s="29"/>
      <c r="N26" s="25"/>
      <c r="O26" s="5">
        <f t="shared" si="0"/>
        <v>0</v>
      </c>
      <c r="P26" s="32"/>
      <c r="Q26" s="32"/>
      <c r="R26" s="32"/>
      <c r="S26" s="32"/>
      <c r="T26" s="32"/>
    </row>
    <row r="27" spans="1:20" ht="12" customHeight="1" x14ac:dyDescent="0.2">
      <c r="A27" s="36">
        <v>5</v>
      </c>
      <c r="B27" s="49" t="s">
        <v>29</v>
      </c>
      <c r="C27" s="80" t="s">
        <v>55</v>
      </c>
      <c r="D27" s="41" t="s">
        <v>28</v>
      </c>
      <c r="E27" s="63">
        <v>10.99</v>
      </c>
      <c r="F27" s="46">
        <f>H27+J27+Q27</f>
        <v>0.45700000000000002</v>
      </c>
      <c r="G27" s="33"/>
      <c r="H27" s="32">
        <f>G27*$P$3/1000</f>
        <v>0</v>
      </c>
      <c r="I27" s="33"/>
      <c r="J27" s="32">
        <f>I27*$P$4/1000</f>
        <v>0</v>
      </c>
      <c r="K27" s="29" t="s">
        <v>60</v>
      </c>
      <c r="L27" s="29" t="s">
        <v>28</v>
      </c>
      <c r="M27" s="29">
        <v>1</v>
      </c>
      <c r="N27" s="25">
        <v>0.45700000000000002</v>
      </c>
      <c r="O27" s="5">
        <f t="shared" si="0"/>
        <v>0.45700000000000002</v>
      </c>
      <c r="P27" s="32">
        <f>E27*F27</f>
        <v>5.0224299999999999</v>
      </c>
      <c r="Q27" s="32">
        <f>SUM(O27:O30)</f>
        <v>0.45700000000000002</v>
      </c>
      <c r="R27" s="32">
        <f>E27*Q27</f>
        <v>5.0224299999999999</v>
      </c>
      <c r="S27" s="32">
        <f>E27*G27</f>
        <v>0</v>
      </c>
      <c r="T27" s="32">
        <f>E27*I27</f>
        <v>0</v>
      </c>
    </row>
    <row r="28" spans="1:20" ht="12" customHeight="1" x14ac:dyDescent="0.2">
      <c r="A28" s="37"/>
      <c r="B28" s="49"/>
      <c r="C28" s="80"/>
      <c r="D28" s="42"/>
      <c r="E28" s="63"/>
      <c r="F28" s="47"/>
      <c r="G28" s="34"/>
      <c r="H28" s="32"/>
      <c r="I28" s="34"/>
      <c r="J28" s="32"/>
      <c r="K28" s="29"/>
      <c r="L28" s="29"/>
      <c r="M28" s="29"/>
      <c r="N28" s="25"/>
      <c r="O28" s="5">
        <f t="shared" si="0"/>
        <v>0</v>
      </c>
      <c r="P28" s="32"/>
      <c r="Q28" s="32"/>
      <c r="R28" s="32"/>
      <c r="S28" s="32"/>
      <c r="T28" s="32"/>
    </row>
    <row r="29" spans="1:20" ht="12" customHeight="1" x14ac:dyDescent="0.2">
      <c r="A29" s="37"/>
      <c r="B29" s="49"/>
      <c r="C29" s="80"/>
      <c r="D29" s="42"/>
      <c r="E29" s="63"/>
      <c r="F29" s="47"/>
      <c r="G29" s="34"/>
      <c r="H29" s="32"/>
      <c r="I29" s="34"/>
      <c r="J29" s="32"/>
      <c r="K29" s="26"/>
      <c r="L29" s="27"/>
      <c r="M29" s="28"/>
      <c r="N29" s="25"/>
      <c r="O29" s="5">
        <f t="shared" si="0"/>
        <v>0</v>
      </c>
      <c r="P29" s="32"/>
      <c r="Q29" s="32"/>
      <c r="R29" s="32"/>
      <c r="S29" s="32"/>
      <c r="T29" s="32"/>
    </row>
    <row r="30" spans="1:20" ht="12" customHeight="1" x14ac:dyDescent="0.2">
      <c r="A30" s="38"/>
      <c r="B30" s="49"/>
      <c r="C30" s="81"/>
      <c r="D30" s="67"/>
      <c r="E30" s="63"/>
      <c r="F30" s="48"/>
      <c r="G30" s="35"/>
      <c r="H30" s="32"/>
      <c r="I30" s="35"/>
      <c r="J30" s="32"/>
      <c r="K30" s="29"/>
      <c r="L30" s="29"/>
      <c r="M30" s="29"/>
      <c r="N30" s="25"/>
      <c r="O30" s="5">
        <f t="shared" si="0"/>
        <v>0</v>
      </c>
      <c r="P30" s="32"/>
      <c r="Q30" s="32"/>
      <c r="R30" s="32"/>
      <c r="S30" s="32"/>
      <c r="T30" s="32"/>
    </row>
    <row r="31" spans="1:20" ht="12" customHeight="1" x14ac:dyDescent="0.2">
      <c r="A31" s="36">
        <v>6</v>
      </c>
      <c r="B31" s="49" t="s">
        <v>34</v>
      </c>
      <c r="C31" s="49" t="s">
        <v>44</v>
      </c>
      <c r="D31" s="52" t="s">
        <v>33</v>
      </c>
      <c r="E31" s="83">
        <v>1.41E-2</v>
      </c>
      <c r="F31" s="46">
        <f>H31+J31+Q31</f>
        <v>13.3322868</v>
      </c>
      <c r="G31" s="51">
        <v>1.56</v>
      </c>
      <c r="H31" s="32">
        <f>G31*$P$3/1000</f>
        <v>3.2315868000000005</v>
      </c>
      <c r="I31" s="51"/>
      <c r="J31" s="32">
        <f>I31*$P$4/1000</f>
        <v>0</v>
      </c>
      <c r="K31" s="29" t="s">
        <v>39</v>
      </c>
      <c r="L31" s="29" t="s">
        <v>28</v>
      </c>
      <c r="M31" s="29">
        <v>6.9</v>
      </c>
      <c r="N31" s="25">
        <v>1.083</v>
      </c>
      <c r="O31" s="5">
        <f t="shared" ref="O31:O38" si="1">M31*N31</f>
        <v>7.4727000000000006</v>
      </c>
      <c r="P31" s="32">
        <f>E31*F31</f>
        <v>0.18798524388000001</v>
      </c>
      <c r="Q31" s="32">
        <f>SUM(O31:O34)</f>
        <v>10.1007</v>
      </c>
      <c r="R31" s="32">
        <f>E31*Q31</f>
        <v>0.14241987</v>
      </c>
      <c r="S31" s="32">
        <f>E31*G31</f>
        <v>2.1996000000000002E-2</v>
      </c>
      <c r="T31" s="32">
        <f>E31*I31</f>
        <v>0</v>
      </c>
    </row>
    <row r="32" spans="1:20" ht="12" customHeight="1" x14ac:dyDescent="0.2">
      <c r="A32" s="37"/>
      <c r="B32" s="49"/>
      <c r="C32" s="49"/>
      <c r="D32" s="53"/>
      <c r="E32" s="83"/>
      <c r="F32" s="47"/>
      <c r="G32" s="51"/>
      <c r="H32" s="32"/>
      <c r="I32" s="51"/>
      <c r="J32" s="32"/>
      <c r="K32" s="29"/>
      <c r="L32" s="29"/>
      <c r="M32" s="29"/>
      <c r="N32" s="25"/>
      <c r="O32" s="5">
        <f t="shared" si="1"/>
        <v>0</v>
      </c>
      <c r="P32" s="32"/>
      <c r="Q32" s="32"/>
      <c r="R32" s="32"/>
      <c r="S32" s="32"/>
      <c r="T32" s="32"/>
    </row>
    <row r="33" spans="1:20" ht="12" customHeight="1" x14ac:dyDescent="0.2">
      <c r="A33" s="37"/>
      <c r="B33" s="49"/>
      <c r="C33" s="49"/>
      <c r="D33" s="53"/>
      <c r="E33" s="83"/>
      <c r="F33" s="47"/>
      <c r="G33" s="51"/>
      <c r="H33" s="32"/>
      <c r="I33" s="51"/>
      <c r="J33" s="32"/>
      <c r="K33" s="29" t="s">
        <v>40</v>
      </c>
      <c r="L33" s="29" t="s">
        <v>28</v>
      </c>
      <c r="M33" s="31">
        <v>3.65</v>
      </c>
      <c r="N33" s="25">
        <v>0.72</v>
      </c>
      <c r="O33" s="5">
        <f t="shared" si="1"/>
        <v>2.6279999999999997</v>
      </c>
      <c r="P33" s="32"/>
      <c r="Q33" s="32"/>
      <c r="R33" s="32"/>
      <c r="S33" s="32"/>
      <c r="T33" s="32"/>
    </row>
    <row r="34" spans="1:20" ht="12" customHeight="1" x14ac:dyDescent="0.2">
      <c r="A34" s="38"/>
      <c r="B34" s="49"/>
      <c r="C34" s="49"/>
      <c r="D34" s="54"/>
      <c r="E34" s="83"/>
      <c r="F34" s="48"/>
      <c r="G34" s="51"/>
      <c r="H34" s="32"/>
      <c r="I34" s="51"/>
      <c r="J34" s="32"/>
      <c r="K34" s="29"/>
      <c r="L34" s="29"/>
      <c r="M34" s="29"/>
      <c r="N34" s="25"/>
      <c r="O34" s="5">
        <f t="shared" si="1"/>
        <v>0</v>
      </c>
      <c r="P34" s="32"/>
      <c r="Q34" s="32"/>
      <c r="R34" s="32"/>
      <c r="S34" s="32"/>
      <c r="T34" s="32"/>
    </row>
    <row r="35" spans="1:20" ht="12" customHeight="1" x14ac:dyDescent="0.2">
      <c r="A35" s="36">
        <v>7</v>
      </c>
      <c r="B35" s="49" t="s">
        <v>56</v>
      </c>
      <c r="C35" s="40" t="s">
        <v>57</v>
      </c>
      <c r="D35" s="41" t="s">
        <v>32</v>
      </c>
      <c r="E35" s="63">
        <v>1.4</v>
      </c>
      <c r="F35" s="46">
        <f>H35+J35+Q35</f>
        <v>1.08055952</v>
      </c>
      <c r="G35" s="33">
        <v>0.38400000000000001</v>
      </c>
      <c r="H35" s="32">
        <f>G35*$P$3/1000</f>
        <v>0.79546752000000009</v>
      </c>
      <c r="I35" s="33"/>
      <c r="J35" s="32">
        <f>I35*$P$4/1000</f>
        <v>0</v>
      </c>
      <c r="K35" s="29" t="s">
        <v>39</v>
      </c>
      <c r="L35" s="29" t="s">
        <v>28</v>
      </c>
      <c r="M35" s="29">
        <v>0.24399999999999999</v>
      </c>
      <c r="N35" s="25">
        <v>1.083</v>
      </c>
      <c r="O35" s="5">
        <f t="shared" si="1"/>
        <v>0.26425199999999999</v>
      </c>
      <c r="P35" s="32">
        <f>E35*F35</f>
        <v>1.5127833279999998</v>
      </c>
      <c r="Q35" s="32">
        <f>SUM(O35:O38)</f>
        <v>0.28509200000000001</v>
      </c>
      <c r="R35" s="32">
        <f>E35*Q35</f>
        <v>0.39912880000000001</v>
      </c>
      <c r="S35" s="32">
        <f>E35*G35</f>
        <v>0.53759999999999997</v>
      </c>
      <c r="T35" s="32">
        <f>E35*I35</f>
        <v>0</v>
      </c>
    </row>
    <row r="36" spans="1:20" ht="12" customHeight="1" x14ac:dyDescent="0.2">
      <c r="A36" s="37"/>
      <c r="B36" s="49"/>
      <c r="C36" s="40"/>
      <c r="D36" s="42"/>
      <c r="E36" s="63"/>
      <c r="F36" s="47"/>
      <c r="G36" s="34"/>
      <c r="H36" s="32"/>
      <c r="I36" s="34"/>
      <c r="J36" s="32"/>
      <c r="K36" s="29" t="s">
        <v>41</v>
      </c>
      <c r="L36" s="29" t="s">
        <v>28</v>
      </c>
      <c r="M36" s="29">
        <v>2E-3</v>
      </c>
      <c r="N36" s="25">
        <v>0.7</v>
      </c>
      <c r="O36" s="5">
        <f t="shared" si="1"/>
        <v>1.4E-3</v>
      </c>
      <c r="P36" s="32"/>
      <c r="Q36" s="32"/>
      <c r="R36" s="32"/>
      <c r="S36" s="32"/>
      <c r="T36" s="32"/>
    </row>
    <row r="37" spans="1:20" ht="12" customHeight="1" x14ac:dyDescent="0.2">
      <c r="A37" s="37"/>
      <c r="B37" s="49"/>
      <c r="C37" s="40"/>
      <c r="D37" s="42"/>
      <c r="E37" s="63"/>
      <c r="F37" s="47"/>
      <c r="G37" s="34"/>
      <c r="H37" s="32"/>
      <c r="I37" s="34"/>
      <c r="J37" s="32"/>
      <c r="K37" s="29" t="s">
        <v>40</v>
      </c>
      <c r="L37" s="29" t="s">
        <v>28</v>
      </c>
      <c r="M37" s="28">
        <v>2.7E-2</v>
      </c>
      <c r="N37" s="25">
        <v>0.72</v>
      </c>
      <c r="O37" s="5">
        <f t="shared" si="1"/>
        <v>1.9439999999999999E-2</v>
      </c>
      <c r="P37" s="32"/>
      <c r="Q37" s="32"/>
      <c r="R37" s="32"/>
      <c r="S37" s="32"/>
      <c r="T37" s="32"/>
    </row>
    <row r="38" spans="1:20" ht="12" customHeight="1" x14ac:dyDescent="0.2">
      <c r="A38" s="38"/>
      <c r="B38" s="49"/>
      <c r="C38" s="40"/>
      <c r="D38" s="42"/>
      <c r="E38" s="63"/>
      <c r="F38" s="48"/>
      <c r="G38" s="35"/>
      <c r="H38" s="32"/>
      <c r="I38" s="35"/>
      <c r="J38" s="32"/>
      <c r="K38" s="29"/>
      <c r="L38" s="29"/>
      <c r="M38" s="29"/>
      <c r="N38" s="25"/>
      <c r="O38" s="5">
        <f t="shared" si="1"/>
        <v>0</v>
      </c>
      <c r="P38" s="32"/>
      <c r="Q38" s="32"/>
      <c r="R38" s="32"/>
      <c r="S38" s="32"/>
      <c r="T38" s="32"/>
    </row>
    <row r="39" spans="1:20" ht="12" customHeight="1" x14ac:dyDescent="0.2">
      <c r="A39" s="36">
        <v>8</v>
      </c>
      <c r="B39" s="39" t="s">
        <v>35</v>
      </c>
      <c r="C39" s="40" t="s">
        <v>36</v>
      </c>
      <c r="D39" s="41" t="s">
        <v>31</v>
      </c>
      <c r="E39" s="76">
        <v>2.3E-2</v>
      </c>
      <c r="F39" s="46">
        <f>H39+J39+Q39</f>
        <v>2.2786830000000005</v>
      </c>
      <c r="G39" s="33">
        <v>1.1000000000000001</v>
      </c>
      <c r="H39" s="32">
        <f>G39*$P$3/1000</f>
        <v>2.2786830000000005</v>
      </c>
      <c r="I39" s="33"/>
      <c r="J39" s="32">
        <f>I39*$P$4/1000</f>
        <v>0</v>
      </c>
      <c r="K39" s="26"/>
      <c r="L39" s="27"/>
      <c r="M39" s="28"/>
      <c r="N39" s="25"/>
      <c r="O39" s="5">
        <f t="shared" ref="O39:O46" si="2">M39*N39</f>
        <v>0</v>
      </c>
      <c r="P39" s="32">
        <f>E39*F39</f>
        <v>5.2409709000000013E-2</v>
      </c>
      <c r="Q39" s="32">
        <f>SUM(O39:O42)</f>
        <v>0</v>
      </c>
      <c r="R39" s="32">
        <f>E39*Q39</f>
        <v>0</v>
      </c>
      <c r="S39" s="32">
        <f>E39*G39</f>
        <v>2.5300000000000003E-2</v>
      </c>
      <c r="T39" s="32">
        <f>E39*I39</f>
        <v>0</v>
      </c>
    </row>
    <row r="40" spans="1:20" ht="12" customHeight="1" x14ac:dyDescent="0.2">
      <c r="A40" s="37"/>
      <c r="B40" s="39"/>
      <c r="C40" s="40"/>
      <c r="D40" s="42"/>
      <c r="E40" s="77"/>
      <c r="F40" s="47"/>
      <c r="G40" s="34"/>
      <c r="H40" s="32"/>
      <c r="I40" s="34"/>
      <c r="J40" s="32"/>
      <c r="K40" s="29"/>
      <c r="L40" s="29"/>
      <c r="M40" s="29"/>
      <c r="N40" s="25"/>
      <c r="O40" s="5">
        <f t="shared" si="2"/>
        <v>0</v>
      </c>
      <c r="P40" s="32"/>
      <c r="Q40" s="32"/>
      <c r="R40" s="32"/>
      <c r="S40" s="32"/>
      <c r="T40" s="32"/>
    </row>
    <row r="41" spans="1:20" ht="12" customHeight="1" x14ac:dyDescent="0.2">
      <c r="A41" s="37"/>
      <c r="B41" s="39"/>
      <c r="C41" s="40"/>
      <c r="D41" s="42"/>
      <c r="E41" s="77"/>
      <c r="F41" s="47"/>
      <c r="G41" s="34"/>
      <c r="H41" s="32"/>
      <c r="I41" s="34"/>
      <c r="J41" s="32"/>
      <c r="K41" s="26"/>
      <c r="L41" s="27"/>
      <c r="M41" s="28"/>
      <c r="N41" s="25"/>
      <c r="O41" s="5">
        <f t="shared" si="2"/>
        <v>0</v>
      </c>
      <c r="P41" s="32"/>
      <c r="Q41" s="32"/>
      <c r="R41" s="32"/>
      <c r="S41" s="32"/>
      <c r="T41" s="32"/>
    </row>
    <row r="42" spans="1:20" ht="12" customHeight="1" x14ac:dyDescent="0.2">
      <c r="A42" s="38"/>
      <c r="B42" s="39"/>
      <c r="C42" s="40"/>
      <c r="D42" s="42"/>
      <c r="E42" s="78"/>
      <c r="F42" s="48"/>
      <c r="G42" s="35"/>
      <c r="H42" s="32"/>
      <c r="I42" s="35"/>
      <c r="J42" s="32"/>
      <c r="K42" s="29"/>
      <c r="L42" s="29"/>
      <c r="M42" s="29"/>
      <c r="N42" s="25"/>
      <c r="O42" s="5">
        <f t="shared" si="2"/>
        <v>0</v>
      </c>
      <c r="P42" s="32"/>
      <c r="Q42" s="32"/>
      <c r="R42" s="32"/>
      <c r="S42" s="32"/>
      <c r="T42" s="32"/>
    </row>
    <row r="43" spans="1:20" ht="12" customHeight="1" x14ac:dyDescent="0.2">
      <c r="A43" s="36">
        <v>9</v>
      </c>
      <c r="B43" s="39" t="s">
        <v>37</v>
      </c>
      <c r="C43" s="40" t="s">
        <v>45</v>
      </c>
      <c r="D43" s="62" t="s">
        <v>31</v>
      </c>
      <c r="E43" s="76">
        <v>5.0000000000000001E-3</v>
      </c>
      <c r="F43" s="46">
        <f>H43+J43+Q43</f>
        <v>4.5999999999999996</v>
      </c>
      <c r="G43" s="33"/>
      <c r="H43" s="32">
        <f>G43*$P$3/1000</f>
        <v>0</v>
      </c>
      <c r="I43" s="33"/>
      <c r="J43" s="32">
        <f>I43*$P$4/1000</f>
        <v>0</v>
      </c>
      <c r="K43" s="6" t="s">
        <v>42</v>
      </c>
      <c r="L43" s="6" t="s">
        <v>31</v>
      </c>
      <c r="M43" s="6">
        <v>1.1499999999999999</v>
      </c>
      <c r="N43" s="25">
        <v>4</v>
      </c>
      <c r="O43" s="5">
        <f t="shared" si="2"/>
        <v>4.5999999999999996</v>
      </c>
      <c r="P43" s="32">
        <f>E43*F43</f>
        <v>2.3E-2</v>
      </c>
      <c r="Q43" s="32">
        <f>SUM(O43:O46)</f>
        <v>4.5999999999999996</v>
      </c>
      <c r="R43" s="32">
        <f>E43*Q43</f>
        <v>2.3E-2</v>
      </c>
      <c r="S43" s="32">
        <f>E43*G43</f>
        <v>0</v>
      </c>
      <c r="T43" s="32">
        <f>E43*I43</f>
        <v>0</v>
      </c>
    </row>
    <row r="44" spans="1:20" ht="12" customHeight="1" x14ac:dyDescent="0.2">
      <c r="A44" s="37"/>
      <c r="B44" s="39"/>
      <c r="C44" s="40"/>
      <c r="D44" s="62"/>
      <c r="E44" s="77"/>
      <c r="F44" s="47"/>
      <c r="G44" s="34"/>
      <c r="H44" s="32"/>
      <c r="I44" s="34"/>
      <c r="J44" s="32"/>
      <c r="K44" s="29"/>
      <c r="L44" s="29"/>
      <c r="M44" s="29"/>
      <c r="N44" s="25"/>
      <c r="O44" s="5">
        <f t="shared" si="2"/>
        <v>0</v>
      </c>
      <c r="P44" s="32"/>
      <c r="Q44" s="32"/>
      <c r="R44" s="32"/>
      <c r="S44" s="32"/>
      <c r="T44" s="32"/>
    </row>
    <row r="45" spans="1:20" ht="12" customHeight="1" x14ac:dyDescent="0.2">
      <c r="A45" s="37"/>
      <c r="B45" s="39"/>
      <c r="C45" s="40"/>
      <c r="D45" s="62"/>
      <c r="E45" s="77"/>
      <c r="F45" s="47"/>
      <c r="G45" s="34"/>
      <c r="H45" s="32"/>
      <c r="I45" s="34"/>
      <c r="J45" s="32"/>
      <c r="K45" s="26"/>
      <c r="L45" s="27"/>
      <c r="M45" s="28"/>
      <c r="N45" s="25"/>
      <c r="O45" s="5">
        <f t="shared" si="2"/>
        <v>0</v>
      </c>
      <c r="P45" s="32"/>
      <c r="Q45" s="32"/>
      <c r="R45" s="32"/>
      <c r="S45" s="32"/>
      <c r="T45" s="32"/>
    </row>
    <row r="46" spans="1:20" ht="12" customHeight="1" x14ac:dyDescent="0.2">
      <c r="A46" s="38"/>
      <c r="B46" s="39"/>
      <c r="C46" s="40"/>
      <c r="D46" s="62"/>
      <c r="E46" s="78"/>
      <c r="F46" s="48"/>
      <c r="G46" s="35"/>
      <c r="H46" s="32"/>
      <c r="I46" s="35"/>
      <c r="J46" s="32"/>
      <c r="K46" s="29"/>
      <c r="L46" s="29"/>
      <c r="M46" s="29"/>
      <c r="N46" s="25"/>
      <c r="O46" s="5">
        <f t="shared" si="2"/>
        <v>0</v>
      </c>
      <c r="P46" s="32"/>
      <c r="Q46" s="32"/>
      <c r="R46" s="32"/>
      <c r="S46" s="32"/>
      <c r="T46" s="32"/>
    </row>
    <row r="47" spans="1:20" ht="12" customHeight="1" x14ac:dyDescent="0.2">
      <c r="A47" s="36">
        <v>10</v>
      </c>
      <c r="B47" s="49" t="s">
        <v>46</v>
      </c>
      <c r="C47" s="61" t="s">
        <v>47</v>
      </c>
      <c r="D47" s="50" t="s">
        <v>31</v>
      </c>
      <c r="E47" s="50">
        <v>1.7999999999999999E-2</v>
      </c>
      <c r="F47" s="46">
        <f>H47+J47+Q47</f>
        <v>29.641441399999998</v>
      </c>
      <c r="G47" s="51">
        <v>0.7</v>
      </c>
      <c r="H47" s="32">
        <f>G47*$P$3/1000</f>
        <v>1.4500710000000001</v>
      </c>
      <c r="I47" s="51">
        <v>0.28000000000000003</v>
      </c>
      <c r="J47" s="32">
        <f>I47*$P$4/1000</f>
        <v>0.82171040000000006</v>
      </c>
      <c r="K47" s="29" t="s">
        <v>49</v>
      </c>
      <c r="L47" s="29" t="s">
        <v>31</v>
      </c>
      <c r="M47" s="29">
        <v>1.02</v>
      </c>
      <c r="N47" s="24">
        <v>26.832999999999998</v>
      </c>
      <c r="O47" s="5">
        <f t="shared" ref="O47:O50" si="3">M47*N47</f>
        <v>27.36966</v>
      </c>
      <c r="P47" s="32">
        <f>E47*F47</f>
        <v>0.53354594519999987</v>
      </c>
      <c r="Q47" s="32">
        <f>SUM(O47:O50)</f>
        <v>27.36966</v>
      </c>
      <c r="R47" s="79">
        <f>E47*Q47</f>
        <v>0.49265387999999993</v>
      </c>
      <c r="S47" s="32">
        <f>E47*G47</f>
        <v>1.2599999999999998E-2</v>
      </c>
      <c r="T47" s="32">
        <f>E47*I47</f>
        <v>5.0400000000000002E-3</v>
      </c>
    </row>
    <row r="48" spans="1:20" ht="12" customHeight="1" x14ac:dyDescent="0.2">
      <c r="A48" s="37"/>
      <c r="B48" s="49"/>
      <c r="C48" s="49"/>
      <c r="D48" s="50"/>
      <c r="E48" s="50"/>
      <c r="F48" s="47"/>
      <c r="G48" s="51"/>
      <c r="H48" s="32"/>
      <c r="I48" s="51"/>
      <c r="J48" s="32"/>
      <c r="K48" s="29"/>
      <c r="L48" s="29"/>
      <c r="M48" s="29"/>
      <c r="N48" s="23"/>
      <c r="O48" s="5">
        <f t="shared" si="3"/>
        <v>0</v>
      </c>
      <c r="P48" s="32"/>
      <c r="Q48" s="32"/>
      <c r="R48" s="79"/>
      <c r="S48" s="32"/>
      <c r="T48" s="32"/>
    </row>
    <row r="49" spans="1:20" ht="12" customHeight="1" x14ac:dyDescent="0.2">
      <c r="A49" s="37"/>
      <c r="B49" s="49"/>
      <c r="C49" s="49"/>
      <c r="D49" s="50"/>
      <c r="E49" s="50"/>
      <c r="F49" s="47"/>
      <c r="G49" s="51"/>
      <c r="H49" s="32"/>
      <c r="I49" s="51"/>
      <c r="J49" s="32"/>
      <c r="K49" s="26"/>
      <c r="L49" s="27"/>
      <c r="M49" s="28"/>
      <c r="N49" s="23"/>
      <c r="O49" s="5">
        <f t="shared" si="3"/>
        <v>0</v>
      </c>
      <c r="P49" s="32"/>
      <c r="Q49" s="32"/>
      <c r="R49" s="79"/>
      <c r="S49" s="32"/>
      <c r="T49" s="32"/>
    </row>
    <row r="50" spans="1:20" ht="12" customHeight="1" x14ac:dyDescent="0.2">
      <c r="A50" s="38"/>
      <c r="B50" s="49"/>
      <c r="C50" s="49"/>
      <c r="D50" s="50"/>
      <c r="E50" s="50"/>
      <c r="F50" s="48"/>
      <c r="G50" s="51"/>
      <c r="H50" s="32"/>
      <c r="I50" s="51"/>
      <c r="J50" s="32"/>
      <c r="K50" s="29"/>
      <c r="L50" s="29"/>
      <c r="M50" s="29"/>
      <c r="N50" s="23"/>
      <c r="O50" s="5">
        <f t="shared" si="3"/>
        <v>0</v>
      </c>
      <c r="P50" s="32"/>
      <c r="Q50" s="32"/>
      <c r="R50" s="79"/>
      <c r="S50" s="32"/>
      <c r="T50" s="32"/>
    </row>
    <row r="51" spans="1:20" ht="6" customHeight="1" x14ac:dyDescent="0.2"/>
    <row r="52" spans="1:20" x14ac:dyDescent="0.2">
      <c r="C52" s="58" t="s">
        <v>0</v>
      </c>
      <c r="D52" s="59" t="s">
        <v>12</v>
      </c>
      <c r="E52" s="59"/>
      <c r="F52" s="59"/>
      <c r="G52" s="59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0">
        <f>SUM(S11:S50)</f>
        <v>1.3617159999999999</v>
      </c>
      <c r="T52" s="22">
        <f>SUM(T11:T50)</f>
        <v>0.34907999999999995</v>
      </c>
    </row>
    <row r="53" spans="1:20" x14ac:dyDescent="0.2">
      <c r="C53" s="58"/>
      <c r="D53" s="60" t="s">
        <v>13</v>
      </c>
      <c r="E53" s="60"/>
      <c r="F53" s="60"/>
      <c r="G53" s="60"/>
      <c r="H53" s="10"/>
      <c r="I53" s="10"/>
      <c r="J53" s="10"/>
      <c r="K53" s="10"/>
      <c r="L53" s="10"/>
      <c r="M53" s="10"/>
      <c r="N53" s="10"/>
      <c r="O53" s="10"/>
      <c r="P53" s="12">
        <f>SUM(P11:P50)</f>
        <v>11.44210858988</v>
      </c>
      <c r="Q53" s="10"/>
      <c r="R53" s="12">
        <f>SUM(R11:R50)</f>
        <v>7.5968349499999999</v>
      </c>
      <c r="S53" s="21">
        <f>S52*P3/1000</f>
        <v>2.8208355454800005</v>
      </c>
      <c r="T53" s="21">
        <f>T52*P4/1000</f>
        <v>1.0244380943999998</v>
      </c>
    </row>
    <row r="54" spans="1:20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 x14ac:dyDescent="0.2">
      <c r="A55" s="75" t="s">
        <v>30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</row>
  </sheetData>
  <mergeCells count="176">
    <mergeCell ref="A55:T55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C52:C53"/>
    <mergeCell ref="D52:G52"/>
    <mergeCell ref="D53:G53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N12</vt:lpstr>
      <vt:lpstr>'Gnahashvark N12'!Print_Titles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2015-08-23T22:54:26Z</dcterms:modified>
</cp:coreProperties>
</file>